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L12" i="1" l="1"/>
  <c r="L13" i="1" l="1"/>
  <c r="J13" i="1"/>
  <c r="K12" i="1"/>
  <c r="K13" i="1" s="1"/>
  <c r="J12" i="1"/>
  <c r="G13" i="1" l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<sst xmlns="http://schemas.openxmlformats.org/spreadsheetml/2006/main" count="38" uniqueCount="38">
  <si>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</si>
  <si>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</si>
  <si>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</si>
  <si>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</si>
  <si>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</si>
  <si>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</si>
  <si>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</si>
  <si>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</si>
  <si>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</si>
  <si>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</si>
  <si>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</si>
  <si>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</si>
  <si>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</si>
  <si>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</si>
  <si>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</si>
  <si>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</si>
  <si>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</si>
  <si>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</si>
  <si>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</si>
  <si>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</si>
  <si>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</si>
  <si>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</si>
  <si>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</si>
  <si>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</si>
  <si>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</si>
  <si>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</si>
  <si>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</si>
  <si>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</si>
  <si>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</si>
  <si>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</si>
  <si>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</si>
  <si>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НЕДЕЛИМЫЙ </t>
  </si>
  <si>
    <t>ЛОТ № СНГ-НВЛ - 03/07.25</t>
  </si>
  <si>
    <t>Аппараты и устройства электрические</t>
  </si>
  <si>
    <t>Шкаф управления ШУ</t>
  </si>
  <si>
    <t>ХМАО-Югра, Нижневартовский район, отв/хр, ПБ Мыхпай, склад 15_Электрооборудование, максимальная удаленность 15 км от г. Нижневартовска</t>
  </si>
  <si>
    <t>ШТ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</si>
  <si>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(аппараты и устройства электрические) в соответствии с прилагаемой Спецификацией №1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</si>
</sst>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70" zoomScaleNormal="70" zoomScaleSheetLayoutView="70" workbookViewId="0">
      <selection activeCell="L12" sqref="L12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51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1" t="s">
        <v>11</v>
      </c>
      <c r="C3" s="61"/>
      <c r="D3" s="61"/>
      <c r="E3" s="61"/>
      <c r="F3" s="61"/>
      <c r="G3" s="61"/>
      <c r="H3" s="49"/>
      <c r="I3" s="27"/>
      <c r="J3" s="26"/>
      <c r="K3" s="12"/>
    </row>
    <row r="4" spans="1:13" s="14" customFormat="1" ht="26.25" x14ac:dyDescent="0.25">
      <c r="A4" s="9"/>
      <c r="B4" s="11"/>
      <c r="C4" s="46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2" t="s">
        <v>20</v>
      </c>
      <c r="C5" s="62"/>
      <c r="D5" s="62"/>
      <c r="E5" s="62"/>
      <c r="F5" s="62"/>
      <c r="G5" s="62"/>
      <c r="H5" s="62"/>
      <c r="I5" s="62"/>
      <c r="J5" s="62"/>
      <c r="K5" s="62"/>
    </row>
    <row r="6" spans="1:13" s="16" customFormat="1" x14ac:dyDescent="0.25"/>
    <row r="7" spans="1:13" s="16" customFormat="1" ht="22.5" x14ac:dyDescent="0.3">
      <c r="A7" s="63" t="s">
        <v>32</v>
      </c>
      <c r="B7" s="63"/>
      <c r="C7" s="63"/>
      <c r="D7" s="63"/>
      <c r="E7" s="63"/>
      <c r="F7" s="63"/>
      <c r="G7" s="63"/>
      <c r="H7" s="63"/>
      <c r="I7" s="63"/>
      <c r="J7" s="63"/>
      <c r="K7" s="63"/>
    </row>
    <row r="8" spans="1:13" s="16" customFormat="1" ht="9.75" customHeight="1" x14ac:dyDescent="0.3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</row>
    <row r="9" spans="1:13" s="31" customFormat="1" ht="34.5" customHeight="1" x14ac:dyDescent="0.3">
      <c r="A9" s="60" t="s">
        <v>37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</row>
    <row r="10" spans="1:13" s="31" customFormat="1" ht="18.75" x14ac:dyDescent="0.3">
      <c r="D10" s="42"/>
    </row>
    <row r="11" spans="1:13" s="33" customFormat="1" ht="78" customHeight="1" x14ac:dyDescent="0.3">
      <c r="A11" s="25" t="s">
        <v>25</v>
      </c>
      <c r="B11" s="25" t="s">
        <v>0</v>
      </c>
      <c r="C11" s="25" t="s">
        <v>17</v>
      </c>
      <c r="D11" s="32" t="s">
        <v>26</v>
      </c>
      <c r="E11" s="25" t="s">
        <v>15</v>
      </c>
      <c r="F11" s="25" t="s">
        <v>1</v>
      </c>
      <c r="G11" s="25" t="s">
        <v>16</v>
      </c>
      <c r="H11" s="54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25.25" customHeight="1" x14ac:dyDescent="0.25">
      <c r="A12" s="52" t="s">
        <v>33</v>
      </c>
      <c r="B12" s="52">
        <v>1</v>
      </c>
      <c r="C12" s="55" t="s">
        <v>34</v>
      </c>
      <c r="D12" s="34">
        <v>21108465</v>
      </c>
      <c r="E12" s="52" t="s">
        <v>35</v>
      </c>
      <c r="F12" s="56" t="s">
        <v>36</v>
      </c>
      <c r="G12" s="57">
        <v>1</v>
      </c>
      <c r="H12" s="50">
        <v>1049425.74</v>
      </c>
      <c r="I12" s="20"/>
      <c r="J12" s="20">
        <f>ROUND(I12*G12,2)</f>
        <v>0</v>
      </c>
      <c r="K12" s="20">
        <f>L12-J12</f>
        <v>0</v>
      </c>
      <c r="L12" s="20">
        <f>ROUND(I12*G12*1.22,2)</f>
        <v>0</v>
      </c>
      <c r="M12" s="52" t="s">
        <v>22</v>
      </c>
    </row>
    <row r="13" spans="1:13" s="39" customFormat="1" ht="35.25" customHeight="1" x14ac:dyDescent="0.3">
      <c r="A13" s="35"/>
      <c r="B13" s="35"/>
      <c r="C13" s="36" t="s">
        <v>2</v>
      </c>
      <c r="D13" s="58"/>
      <c r="E13" s="29"/>
      <c r="F13" s="37"/>
      <c r="G13" s="47">
        <f>SUM(G12:G12)</f>
        <v>1</v>
      </c>
      <c r="H13" s="59"/>
      <c r="I13" s="38"/>
      <c r="J13" s="38">
        <f>SUM(J12:J12)</f>
        <v>0</v>
      </c>
      <c r="K13" s="38">
        <f>SUM(K12:K12)</f>
        <v>0</v>
      </c>
      <c r="L13" s="38">
        <f>SUM(L12:L12)</f>
        <v>0</v>
      </c>
      <c r="M13" s="52"/>
    </row>
    <row r="14" spans="1:13" s="31" customFormat="1" ht="32.25" customHeight="1" x14ac:dyDescent="0.3">
      <c r="A14" s="40" t="s">
        <v>31</v>
      </c>
      <c r="B14" s="41"/>
      <c r="C14" s="41"/>
      <c r="D14" s="43"/>
    </row>
    <row r="15" spans="1:13" ht="18.75" x14ac:dyDescent="0.3">
      <c r="A15" s="31"/>
      <c r="B15" s="31"/>
      <c r="C15" s="31"/>
      <c r="D15" s="48"/>
      <c r="E15" s="31"/>
      <c r="F15" s="31"/>
      <c r="G15" s="31"/>
      <c r="H15" s="31"/>
      <c r="I15" s="31"/>
      <c r="J15" s="31"/>
      <c r="K15" s="31"/>
      <c r="L15" s="31"/>
      <c r="M15" s="31"/>
    </row>
    <row r="16" spans="1:13" s="17" customFormat="1" ht="23.25" x14ac:dyDescent="0.25">
      <c r="A16" s="3" t="s">
        <v>29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4" t="s">
        <v>28</v>
      </c>
      <c r="B17" s="64"/>
      <c r="C17" s="64"/>
      <c r="D17" s="64"/>
      <c r="E17" s="64"/>
      <c r="F17" s="64"/>
      <c r="G17" s="65"/>
      <c r="H17" s="65"/>
      <c r="I17" s="65"/>
      <c r="J17" s="65"/>
      <c r="K17" s="65"/>
      <c r="L17" s="1"/>
    </row>
    <row r="18" spans="1:12" x14ac:dyDescent="0.25">
      <c r="A18" s="30"/>
      <c r="B18" s="30"/>
      <c r="C18" s="30"/>
      <c r="D18" s="30"/>
      <c r="E18" s="30"/>
    </row>
    <row r="19" spans="1:12" s="3" customFormat="1" ht="18.75" x14ac:dyDescent="0.25">
      <c r="A19" s="3" t="s">
        <v>3</v>
      </c>
    </row>
    <row r="20" spans="1:12" s="3" customFormat="1" ht="18.75" x14ac:dyDescent="0.25">
      <c r="A20" s="2" t="s">
        <v>4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27</v>
      </c>
      <c r="C24" s="19"/>
      <c r="D24" s="5" t="s">
        <v>5</v>
      </c>
    </row>
    <row r="25" spans="1:12" s="23" customFormat="1" ht="37.5" x14ac:dyDescent="0.25">
      <c r="C25" s="22" t="s">
        <v>6</v>
      </c>
      <c r="D25" s="21"/>
      <c r="E25" s="44" t="s">
        <v>7</v>
      </c>
      <c r="F25" s="23" t="s">
        <v>13</v>
      </c>
    </row>
    <row r="26" spans="1:12" s="3" customFormat="1" ht="18.75" x14ac:dyDescent="0.25">
      <c r="D26" s="2"/>
    </row>
    <row r="27" spans="1:12" s="3" customFormat="1" ht="18.75" x14ac:dyDescent="0.25">
      <c r="C27" s="3" t="s">
        <v>8</v>
      </c>
    </row>
    <row r="28" spans="1:12" s="3" customFormat="1" ht="18.75" x14ac:dyDescent="0.25">
      <c r="C28" s="6"/>
      <c r="E28" s="45" t="s">
        <v>9</v>
      </c>
    </row>
  </sheetData>
  <mergeCells count="5">
    <mergeCell ref="A9:M9"/>
    <mergeCell ref="B3:G3"/>
    <mergeCell ref="B5:K5"/>
    <mergeCell ref="A7:K7"/>
    <mergeCell ref="A17:K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2026-03-26T11:50:19Z</dcterms:modified>
</cp:coreProperties>
</file>